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Q12" i="1"/>
  <c r="G22" i="1"/>
  <c r="H18" i="1"/>
  <c r="R18" i="1" s="1"/>
  <c r="Q32" i="1"/>
  <c r="G32" i="1"/>
  <c r="H28" i="1"/>
  <c r="R28" i="1" s="1"/>
  <c r="H33" i="1"/>
  <c r="R33" i="1" s="1"/>
  <c r="G37" i="1"/>
  <c r="R22" i="1" l="1"/>
  <c r="P22" i="1"/>
  <c r="N22" i="1"/>
  <c r="E22" i="1"/>
  <c r="O22" i="1"/>
  <c r="F22" i="1"/>
  <c r="H22" i="1"/>
  <c r="I21" i="1" s="1"/>
  <c r="S21" i="1" s="1"/>
  <c r="D22" i="1"/>
  <c r="G39" i="1"/>
  <c r="R27" i="1"/>
  <c r="P27" i="1"/>
  <c r="N27" i="1"/>
  <c r="E27" i="1"/>
  <c r="O27" i="1"/>
  <c r="F27" i="1"/>
  <c r="H27" i="1"/>
  <c r="I26" i="1" s="1"/>
  <c r="S26" i="1" s="1"/>
  <c r="D27" i="1"/>
  <c r="O37" i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12" i="1"/>
  <c r="P12" i="1"/>
  <c r="N12" i="1"/>
  <c r="E12" i="1"/>
  <c r="H12" i="1"/>
  <c r="I11" i="1" s="1"/>
  <c r="S11" i="1" s="1"/>
  <c r="O12" i="1"/>
  <c r="F12" i="1"/>
  <c r="D12" i="1"/>
  <c r="Q39" i="1"/>
  <c r="R17" i="1"/>
  <c r="R39" i="1" s="1"/>
  <c r="P17" i="1"/>
  <c r="N17" i="1"/>
  <c r="E17" i="1"/>
  <c r="O17" i="1"/>
  <c r="F17" i="1"/>
  <c r="H17" i="1"/>
  <c r="I16" i="1" s="1"/>
  <c r="S16" i="1" s="1"/>
  <c r="D17" i="1"/>
  <c r="I31" i="1" l="1"/>
  <c r="S31" i="1" s="1"/>
  <c r="I36" i="1"/>
  <c r="S36" i="1" s="1"/>
  <c r="H39" i="1"/>
  <c r="P39" i="1"/>
  <c r="N39" i="1"/>
  <c r="F39" i="1"/>
  <c r="D39" i="1"/>
  <c r="O39" i="1"/>
  <c r="E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<sst xmlns="http://schemas.openxmlformats.org/spreadsheetml/2006/main" count="114" uniqueCount="73">
  <si>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</si>
  <si>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</si>
  <si>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</si>
  <si>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Přemyslovice</t>
  </si>
  <si>
    <t>Datum:  </t>
  </si>
  <si>
    <t>1.12.2018</t>
  </si>
  <si>
    <t>Domácí</t>
  </si>
  <si>
    <t xml:space="preserve">Sokol Přemyslovice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</si>
  <si>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</si>
  <si>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</si>
  <si>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</si>
  <si>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</si>
  <si>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</si>
  <si>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</si>
  <si>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</si>
  <si>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</si>
  <si>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</si>
  <si>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</si>
  <si>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</si>
  <si>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</si>
  <si>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</si>
  <si>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</si>
  <si>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Axmann</t>
  </si>
  <si>
    <t>Radek</t>
  </si>
  <si>
    <t>Petr</t>
  </si>
  <si>
    <t>Zaoral</t>
  </si>
  <si>
    <t>Mokoš</t>
  </si>
  <si>
    <t>Martin</t>
  </si>
  <si>
    <t>Jakub</t>
  </si>
  <si>
    <t>Kolář</t>
  </si>
  <si>
    <t>Čamek</t>
  </si>
  <si>
    <t>Michal</t>
  </si>
  <si>
    <t>Jiří</t>
  </si>
  <si>
    <t>Šoupal</t>
  </si>
  <si>
    <t>Baleka</t>
  </si>
  <si>
    <t>František</t>
  </si>
  <si>
    <t>Sedláček</t>
  </si>
  <si>
    <t>Sigmund</t>
  </si>
  <si>
    <t>Jan</t>
  </si>
  <si>
    <t>Miroslav</t>
  </si>
  <si>
    <t>Tomek</t>
  </si>
  <si>
    <t>Fiala</t>
  </si>
  <si>
    <t>Eduard</t>
  </si>
  <si>
    <t>Celkový výkon družstva  </t>
  </si>
  <si>
    <t>Vedoucí družstva         Jméno:</t>
  </si>
  <si>
    <t>Radek Grulich</t>
  </si>
  <si>
    <t>Bodový zisk</t>
  </si>
  <si>
    <t>František Baleka</t>
  </si>
  <si>
    <t>Podpis:</t>
  </si>
  <si>
    <t>Rozhodčí</t>
  </si>
  <si>
    <t>Jméno:</t>
  </si>
  <si>
    <t>Ondrouch Miroslav</t>
  </si>
  <si>
    <t>Číslo průkazu:</t>
  </si>
  <si>
    <t>II/0557</t>
  </si>
  <si>
    <t>Čas zahájení utkání:  </t>
  </si>
  <si>
    <t>14:30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</si>
  <si>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</si>
  <si>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</si>
  <si>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</si>
  <si>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</si>
  <si>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</si>
  <si>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</si>
  <si>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</si>
  <si>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</si>
  <si>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</si>
  <si>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</si>
  <si>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</si>
  <si>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</si>
  <si>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</si>
  <si>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</si>
  <si>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</si>
  <si>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</si>
  <si>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1.12.2018 Ondrouch Miroslav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</si>
</sst>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88</v>
      </c>
      <c r="E8" s="12">
        <v>52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27</v>
      </c>
      <c r="P8" s="12">
        <v>3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81</v>
      </c>
      <c r="E9" s="18">
        <v>45</v>
      </c>
      <c r="F9" s="18">
        <v>0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34</v>
      </c>
      <c r="P9" s="18">
        <v>2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92</v>
      </c>
      <c r="E10" s="18">
        <v>45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27</v>
      </c>
      <c r="P10" s="18">
        <v>2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105</v>
      </c>
      <c r="E11" s="23">
        <v>35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42</v>
      </c>
      <c r="P11" s="23">
        <v>2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15560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177</v>
      </c>
      <c r="F12" s="28">
        <f>IF(ISNUMBER($G12),SUM(F8:F11),"")</f>
        <v>2</v>
      </c>
      <c r="G12" s="29">
        <f>IF(SUM($G8:$G11)+SUM($Q8:$Q11)&gt;0,SUM(G8:G11),"")</f>
        <v>543</v>
      </c>
      <c r="H12" s="27">
        <f>IF(ISNUMBER($G12),SUM(H8:H11),"")</f>
        <v>3</v>
      </c>
      <c r="I12" s="99"/>
      <c r="K12" s="96">
        <v>13606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130</v>
      </c>
      <c r="P12" s="28">
        <f>IF(ISNUMBER($G12),SUM(P8:P11),"")</f>
        <v>9</v>
      </c>
      <c r="Q12" s="29">
        <f>IF(SUM($G8:$G11)+SUM($Q8:$Q11)&gt;0,SUM(Q8:Q11),"")</f>
        <v>495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87</v>
      </c>
      <c r="E13" s="12">
        <v>47</v>
      </c>
      <c r="F13" s="12">
        <v>2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45</v>
      </c>
      <c r="P13" s="12">
        <v>1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92</v>
      </c>
      <c r="E14" s="18">
        <v>44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36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93</v>
      </c>
      <c r="E15" s="18">
        <v>42</v>
      </c>
      <c r="F15" s="18">
        <v>2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54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89</v>
      </c>
      <c r="E16" s="23">
        <v>42</v>
      </c>
      <c r="F16" s="23">
        <v>4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45</v>
      </c>
      <c r="P16" s="23">
        <v>2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16422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175</v>
      </c>
      <c r="F17" s="28">
        <f>IF(ISNUMBER($G17),SUM(F13:F16),"")</f>
        <v>10</v>
      </c>
      <c r="G17" s="29">
        <f>IF(SUM($G13:$G16)+SUM($Q13:$Q16)&gt;0,SUM(G13:G16),"")</f>
        <v>536</v>
      </c>
      <c r="H17" s="27">
        <f>IF(ISNUMBER($G17),SUM(H13:H16),"")</f>
        <v>2</v>
      </c>
      <c r="I17" s="99"/>
      <c r="K17" s="96">
        <v>15428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180</v>
      </c>
      <c r="P17" s="28">
        <f>IF(ISNUMBER($G17),SUM(P13:P16),"")</f>
        <v>5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94</v>
      </c>
      <c r="E18" s="12">
        <v>52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45</v>
      </c>
      <c r="P18" s="12">
        <v>0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43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61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96</v>
      </c>
      <c r="E20" s="18">
        <v>42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40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45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54</v>
      </c>
      <c r="P21" s="23">
        <v>0</v>
      </c>
      <c r="Q21" s="24">
        <f>IF(AND(ISBLANK(N21),ISBLANK(O21)),"",N21+O21)</f>
        <v>159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19708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182</v>
      </c>
      <c r="F22" s="28">
        <f>IF(ISNUMBER($G22),SUM(F18:F21),"")</f>
        <v>1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8501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200</v>
      </c>
      <c r="P22" s="28">
        <f>IF(ISNUMBER($G22),SUM(P18:P21),"")</f>
        <v>1</v>
      </c>
      <c r="Q22" s="29">
        <f>IF(SUM($G18:$G21)+SUM($Q18:$Q21)&gt;0,SUM(Q18:Q21),"")</f>
        <v>583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92</v>
      </c>
      <c r="E23" s="12">
        <v>35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44</v>
      </c>
      <c r="P23" s="12">
        <v>1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97</v>
      </c>
      <c r="E24" s="18">
        <v>35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44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5" customHeight="1" x14ac:dyDescent="0.2">
      <c r="A25" s="92" t="s">
        <v>32</v>
      </c>
      <c r="B25" s="93"/>
      <c r="C25" s="16">
        <v>3</v>
      </c>
      <c r="D25" s="17">
        <v>84</v>
      </c>
      <c r="E25" s="18">
        <v>36</v>
      </c>
      <c r="F25" s="18">
        <v>1</v>
      </c>
      <c r="G25" s="19">
        <f>IF(AND(ISBLANK(D25),ISBLANK(E25)),"",D25+E25)</f>
        <v>120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86</v>
      </c>
      <c r="O25" s="18">
        <v>34</v>
      </c>
      <c r="P25" s="18">
        <v>3</v>
      </c>
      <c r="Q25" s="19">
        <f>IF(AND(ISBLANK(N25),ISBLANK(O25)),"",N25+O25)</f>
        <v>120</v>
      </c>
      <c r="R25" s="20">
        <f>IF(ISNUMBER($H25),1-$H25,"")</f>
        <v>0.5</v>
      </c>
      <c r="S25" s="15"/>
    </row>
    <row r="26" spans="1:19" ht="12.95" customHeight="1" x14ac:dyDescent="0.2">
      <c r="A26" s="94"/>
      <c r="B26" s="95"/>
      <c r="C26" s="21">
        <v>4</v>
      </c>
      <c r="D26" s="22">
        <v>94</v>
      </c>
      <c r="E26" s="23">
        <v>26</v>
      </c>
      <c r="F26" s="23">
        <v>4</v>
      </c>
      <c r="G26" s="24">
        <f>IF(AND(ISBLANK(D26),ISBLANK(E26)),"",D26+E26)</f>
        <v>120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25</v>
      </c>
      <c r="P26" s="23">
        <v>4</v>
      </c>
      <c r="Q26" s="24">
        <f>IF(AND(ISBLANK(N26),ISBLANK(O26)),"",N26+O26)</f>
        <v>110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18257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132</v>
      </c>
      <c r="F27" s="28">
        <f>IF(ISNUMBER($G27),SUM(F23:F26),"")</f>
        <v>8</v>
      </c>
      <c r="G27" s="29">
        <f>IF(SUM($G23:$G26)+SUM($Q23:$Q26)&gt;0,SUM(G23:G26),"")</f>
        <v>499</v>
      </c>
      <c r="H27" s="27">
        <f>IF(ISNUMBER($G27),SUM(H23:H26),"")</f>
        <v>1.5</v>
      </c>
      <c r="I27" s="99"/>
      <c r="K27" s="96">
        <v>12006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147</v>
      </c>
      <c r="P27" s="28">
        <f>IF(ISNUMBER($G27),SUM(P23:P26),"")</f>
        <v>9</v>
      </c>
      <c r="Q27" s="29">
        <f>IF(SUM($G23:$G26)+SUM($Q23:$Q26)&gt;0,SUM(Q23:Q26),"")</f>
        <v>502</v>
      </c>
      <c r="R27" s="27">
        <f>IF(ISNUMBER($G27),SUM(R23:R26),"")</f>
        <v>2.5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88</v>
      </c>
      <c r="E28" s="12">
        <v>45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102</v>
      </c>
      <c r="O28" s="12">
        <v>61</v>
      </c>
      <c r="P28" s="12">
        <v>0</v>
      </c>
      <c r="Q28" s="13">
        <f>IF(AND(ISBLANK(N28),ISBLANK(O28)),"",N28+O28)</f>
        <v>163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95</v>
      </c>
      <c r="E29" s="18">
        <v>51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35</v>
      </c>
      <c r="P29" s="18">
        <v>0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99</v>
      </c>
      <c r="E30" s="18">
        <v>45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59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88</v>
      </c>
      <c r="E31" s="23">
        <v>45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27</v>
      </c>
      <c r="P31" s="23">
        <v>4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18672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186</v>
      </c>
      <c r="F32" s="28">
        <f>IF(ISNUMBER($G32),SUM(F28:F31),"")</f>
        <v>2</v>
      </c>
      <c r="G32" s="29">
        <f>IF(SUM($G28:$G31)+SUM($Q28:$Q31)&gt;0,SUM(G28:G31),"")</f>
        <v>556</v>
      </c>
      <c r="H32" s="27">
        <f>IF(ISNUMBER($G32),SUM(H28:H31),"")</f>
        <v>2</v>
      </c>
      <c r="I32" s="99"/>
      <c r="K32" s="96">
        <v>9496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563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79</v>
      </c>
      <c r="E33" s="12">
        <v>44</v>
      </c>
      <c r="F33" s="12">
        <v>1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53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90</v>
      </c>
      <c r="E34" s="18">
        <v>44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49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99</v>
      </c>
      <c r="E35" s="18">
        <v>53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85</v>
      </c>
      <c r="O35" s="18">
        <v>62</v>
      </c>
      <c r="P35" s="18">
        <v>0</v>
      </c>
      <c r="Q35" s="19">
        <f>IF(AND(ISBLANK(N35),ISBLANK(O35)),"",N35+O35)</f>
        <v>147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104</v>
      </c>
      <c r="E36" s="23">
        <v>36</v>
      </c>
      <c r="F36" s="23">
        <v>3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35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16412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177</v>
      </c>
      <c r="F37" s="28">
        <f>IF(ISNUMBER($G37),SUM(F33:F36),"")</f>
        <v>4</v>
      </c>
      <c r="G37" s="29">
        <f>IF(SUM($G33:$G36)+SUM($Q33:$Q36)&gt;0,SUM(G33:G36),"")</f>
        <v>549</v>
      </c>
      <c r="H37" s="27">
        <f>IF(ISNUMBER($G37),SUM(H33:H36),"")</f>
        <v>3</v>
      </c>
      <c r="I37" s="99"/>
      <c r="K37" s="96">
        <v>19999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199</v>
      </c>
      <c r="P37" s="28">
        <f>IF(ISNUMBER($G37),SUM(P33:P36),"")</f>
        <v>1</v>
      </c>
      <c r="Q37" s="29">
        <f>IF(SUM($G33:$G36)+SUM($Q33:$Q36)&gt;0,SUM(Q33:Q36),"")</f>
        <v>549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2205</v>
      </c>
      <c r="E39" s="34">
        <f>IF(ISNUMBER($G39),SUM(E12,E17,E22,E27,E32,E37),"")</f>
        <v>1029</v>
      </c>
      <c r="F39" s="34">
        <f>IF(ISNUMBER($G39),SUM(F12,F17,F22,F27,F32,F37),"")</f>
        <v>27</v>
      </c>
      <c r="G39" s="35">
        <f>IF(SUM($G$8:$G$37)+SUM($Q$8:$Q$37)&gt;0,SUM(G12,G17,G22,G27,G32,G37),"")</f>
        <v>3234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2199</v>
      </c>
      <c r="O39" s="34">
        <f>IF(ISNUMBER($G39),SUM(O12,O17,O22,O27,O32,O37),"")</f>
        <v>1038</v>
      </c>
      <c r="P39" s="34">
        <f>IF(ISNUMBER($G39),SUM(P12,P17,P22,P27,P32,P37),"")</f>
        <v>29</v>
      </c>
      <c r="Q39" s="35">
        <f>IF(SUM($G$8:$G$37)+SUM($Q$8:$Q$37)&gt;0,SUM(Q12,Q17,Q22,Q27,Q32,Q37),"")</f>
        <v>3237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Sokol Přemyslovice  – TJ Tatran Litovel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17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2018-12-01T19:10:13Z</dcterms:modified>
</cp:coreProperties>
</file>